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avinec\OneDrive - Colostate\TCRT Share Folder\Revised Requests\"/>
    </mc:Choice>
  </mc:AlternateContent>
  <bookViews>
    <workbookView xWindow="0" yWindow="0" windowWidth="21600" windowHeight="8700"/>
  </bookViews>
  <sheets>
    <sheet name="CVMB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3" i="1"/>
  <c r="F22" i="1" l="1"/>
  <c r="M22" i="1"/>
  <c r="N22" i="1"/>
  <c r="O21" i="1"/>
  <c r="O20" i="1"/>
  <c r="O19" i="1"/>
  <c r="O18" i="1"/>
  <c r="O17" i="1"/>
  <c r="O16" i="1"/>
  <c r="O15" i="1"/>
  <c r="O14" i="1"/>
  <c r="O22" i="1" s="1"/>
  <c r="O13" i="1"/>
</calcChain>
</file>

<file path=xl/sharedStrings.xml><?xml version="1.0" encoding="utf-8"?>
<sst xmlns="http://schemas.openxmlformats.org/spreadsheetml/2006/main" count="119" uniqueCount="63">
  <si>
    <t>College</t>
  </si>
  <si>
    <t>Department</t>
  </si>
  <si>
    <t>Course/Section/Recitation</t>
  </si>
  <si>
    <t xml:space="preserve">Capacity </t>
  </si>
  <si>
    <t>Credits</t>
  </si>
  <si>
    <t>SCHs</t>
  </si>
  <si>
    <t>Department Room</t>
  </si>
  <si>
    <t>4:00-8:00 Time Block</t>
  </si>
  <si>
    <t>Senior Course</t>
  </si>
  <si>
    <t>AUCC</t>
  </si>
  <si>
    <t>First Year</t>
  </si>
  <si>
    <t xml:space="preserve">Employee Type* </t>
  </si>
  <si>
    <t>Salary/Stipend Cost</t>
  </si>
  <si>
    <t>Fringe</t>
  </si>
  <si>
    <t>Total Section Cost</t>
  </si>
  <si>
    <t>GTA Token Request</t>
  </si>
  <si>
    <t>Other Notes or Context</t>
  </si>
  <si>
    <t>CVBMS</t>
  </si>
  <si>
    <t>BMS</t>
  </si>
  <si>
    <t>Yes</t>
  </si>
  <si>
    <t>No</t>
  </si>
  <si>
    <t>GTA</t>
  </si>
  <si>
    <t>2 GTAs for extra lab sections</t>
  </si>
  <si>
    <t>1 GTA for an extra lab section</t>
  </si>
  <si>
    <t>200/300</t>
  </si>
  <si>
    <t>1 additional GTA for F2F section</t>
  </si>
  <si>
    <t>301/5756</t>
  </si>
  <si>
    <t>1 GTA</t>
  </si>
  <si>
    <t>ERHS</t>
  </si>
  <si>
    <t>85 plus online</t>
  </si>
  <si>
    <t>No -                               Could be if needed</t>
  </si>
  <si>
    <t>TBD</t>
  </si>
  <si>
    <t xml:space="preserve">ERHS </t>
  </si>
  <si>
    <t>Not typically, but may have a few graduating seniros</t>
  </si>
  <si>
    <t>MIP</t>
  </si>
  <si>
    <t>MIP300 Gen. Micro Lab</t>
  </si>
  <si>
    <t>Microbiology A207</t>
  </si>
  <si>
    <t>Additional GTAs are required to assist with instruction of 4 sections which would require 20 hrs per week</t>
  </si>
  <si>
    <t>Provide Answers to Each of the Below Priority Questions</t>
  </si>
  <si>
    <t>Totals</t>
  </si>
  <si>
    <t>Additional Column Information for Consideration</t>
  </si>
  <si>
    <t>FY22 Proposed Fringe Rates</t>
  </si>
  <si>
    <t>1. # of AUCC Added F2F Course Sections</t>
  </si>
  <si>
    <r>
      <rPr>
        <b/>
        <sz val="11"/>
        <color theme="1"/>
        <rFont val="Calibri"/>
        <family val="2"/>
        <scheme val="minor"/>
      </rPr>
      <t>Column E</t>
    </r>
    <r>
      <rPr>
        <sz val="11"/>
        <color theme="1"/>
        <rFont val="Calibri"/>
        <family val="2"/>
        <scheme val="minor"/>
      </rPr>
      <t>: What is the Student Credit Hour production of the section?</t>
    </r>
  </si>
  <si>
    <t>Faculty/AP/2nd Year Post Docs</t>
  </si>
  <si>
    <t>2. # of SCH Moving from Hybrid or Online to 100% F2F.</t>
  </si>
  <si>
    <r>
      <rPr>
        <b/>
        <sz val="11"/>
        <color theme="1"/>
        <rFont val="Calibri"/>
        <family val="2"/>
        <scheme val="minor"/>
      </rPr>
      <t>Column F</t>
    </r>
    <r>
      <rPr>
        <sz val="11"/>
        <color theme="1"/>
        <rFont val="Calibri"/>
        <family val="2"/>
        <scheme val="minor"/>
      </rPr>
      <t>: Will the course be located in a departmentally-held room?</t>
    </r>
  </si>
  <si>
    <t>State Classified</t>
  </si>
  <si>
    <t>3. # of Courses Serving a Variety of Majors, e.g. AUCC.</t>
  </si>
  <si>
    <r>
      <rPr>
        <b/>
        <sz val="11"/>
        <color theme="1"/>
        <rFont val="Calibri"/>
        <family val="2"/>
        <scheme val="minor"/>
      </rPr>
      <t>Column G</t>
    </r>
    <r>
      <rPr>
        <sz val="11"/>
        <color theme="1"/>
        <rFont val="Calibri"/>
        <family val="2"/>
        <scheme val="minor"/>
      </rPr>
      <t xml:space="preserve">: Will the course be taught from 4:00--8:00PM? </t>
    </r>
  </si>
  <si>
    <t xml:space="preserve">Student Hourly </t>
  </si>
  <si>
    <t>4. # of Courses Serving Graduating Seniors.</t>
  </si>
  <si>
    <r>
      <rPr>
        <b/>
        <sz val="11"/>
        <color theme="1"/>
        <rFont val="Calibri"/>
        <family val="2"/>
        <scheme val="minor"/>
      </rPr>
      <t>Column H</t>
    </r>
    <r>
      <rPr>
        <sz val="11"/>
        <color theme="1"/>
        <rFont val="Calibri"/>
        <family val="2"/>
        <scheme val="minor"/>
      </rPr>
      <t xml:space="preserve">: Does the course serve graduating seniors? </t>
    </r>
  </si>
  <si>
    <t>Non Student Hourly</t>
  </si>
  <si>
    <t>5. Instructional Cost</t>
  </si>
  <si>
    <r>
      <rPr>
        <b/>
        <sz val="11"/>
        <color theme="1"/>
        <rFont val="Calibri"/>
        <family val="2"/>
        <scheme val="minor"/>
      </rPr>
      <t>Column I</t>
    </r>
    <r>
      <rPr>
        <sz val="11"/>
        <color theme="1"/>
        <rFont val="Calibri"/>
        <family val="2"/>
        <scheme val="minor"/>
      </rPr>
      <t xml:space="preserve">: Is the course an AUCC course? </t>
    </r>
  </si>
  <si>
    <t>Graduate Assistants</t>
  </si>
  <si>
    <r>
      <rPr>
        <b/>
        <sz val="11"/>
        <color theme="1"/>
        <rFont val="Calibri"/>
        <family val="2"/>
        <scheme val="minor"/>
      </rPr>
      <t>Column J</t>
    </r>
    <r>
      <rPr>
        <sz val="11"/>
        <color theme="1"/>
        <rFont val="Calibri"/>
        <family val="2"/>
        <scheme val="minor"/>
      </rPr>
      <t xml:space="preserve">: Is this course directed toward first-year students? </t>
    </r>
  </si>
  <si>
    <t xml:space="preserve">1st Year Post Docs &amp; Interns </t>
  </si>
  <si>
    <r>
      <rPr>
        <b/>
        <sz val="11"/>
        <color theme="1"/>
        <rFont val="Calibri"/>
        <family val="2"/>
        <scheme val="minor"/>
      </rPr>
      <t>Column K</t>
    </r>
    <r>
      <rPr>
        <sz val="11"/>
        <color theme="1"/>
        <rFont val="Calibri"/>
        <family val="2"/>
        <scheme val="minor"/>
      </rPr>
      <t>:  What employee category? (Faculty, 1st Year Fac, GTA, etc.)</t>
    </r>
  </si>
  <si>
    <t>Temp 1st Year Faculty &amp; AP</t>
  </si>
  <si>
    <r>
      <rPr>
        <b/>
        <sz val="11"/>
        <color theme="1"/>
        <rFont val="Calibri"/>
        <family val="2"/>
        <scheme val="minor"/>
      </rPr>
      <t>Column L</t>
    </r>
    <r>
      <rPr>
        <sz val="11"/>
        <color theme="1"/>
        <rFont val="Calibri"/>
        <family val="2"/>
        <scheme val="minor"/>
      </rPr>
      <t>:  Provide salary/stipend cost.</t>
    </r>
  </si>
  <si>
    <r>
      <rPr>
        <b/>
        <sz val="11"/>
        <color theme="1"/>
        <rFont val="Calibri"/>
        <family val="2"/>
        <scheme val="minor"/>
      </rPr>
      <t>Column M</t>
    </r>
    <r>
      <rPr>
        <sz val="11"/>
        <color theme="1"/>
        <rFont val="Calibri"/>
        <family val="2"/>
        <scheme val="minor"/>
      </rPr>
      <t>:  Provide fringe cost.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</si>
</sst>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2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center" wrapText="1"/>
    </xf>
    <xf numFmtId="164" fontId="3" fillId="0" borderId="1" xfId="1" applyNumberFormat="1" applyFont="1" applyFill="1" applyBorder="1" applyAlignment="1">
      <alignment horizontal="center" wrapText="1"/>
    </xf>
    <xf numFmtId="44" fontId="3" fillId="0" borderId="1" xfId="2" applyFont="1" applyFill="1" applyBorder="1" applyAlignment="1">
      <alignment horizontal="left" wrapText="1"/>
    </xf>
    <xf numFmtId="44" fontId="3" fillId="0" borderId="1" xfId="2" applyNumberFormat="1" applyFont="1" applyFill="1" applyBorder="1" applyAlignment="1">
      <alignment horizontal="left" wrapText="1"/>
    </xf>
    <xf numFmtId="44" fontId="4" fillId="0" borderId="1" xfId="2" applyFont="1" applyFill="1" applyBorder="1" applyAlignment="1">
      <alignment horizontal="left" wrapText="1"/>
    </xf>
    <xf numFmtId="0" fontId="4" fillId="0" borderId="1" xfId="1" applyNumberFormat="1" applyFont="1" applyFill="1" applyBorder="1" applyAlignment="1">
      <alignment horizontal="center" wrapText="1"/>
    </xf>
    <xf numFmtId="0" fontId="4" fillId="0" borderId="1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44" fontId="4" fillId="0" borderId="1" xfId="2" applyNumberFormat="1" applyFont="1" applyFill="1" applyBorder="1" applyAlignment="1">
      <alignment horizontal="left" wrapText="1"/>
    </xf>
    <xf numFmtId="44" fontId="4" fillId="0" borderId="1" xfId="2" applyFont="1" applyFill="1" applyBorder="1" applyAlignment="1">
      <alignment horizontal="right" wrapText="1"/>
    </xf>
    <xf numFmtId="0" fontId="3" fillId="0" borderId="3" xfId="0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wrapText="1"/>
    </xf>
    <xf numFmtId="0" fontId="3" fillId="0" borderId="4" xfId="0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center" wrapText="1"/>
    </xf>
    <xf numFmtId="164" fontId="3" fillId="0" borderId="4" xfId="1" applyNumberFormat="1" applyFont="1" applyFill="1" applyBorder="1" applyAlignment="1">
      <alignment horizontal="center" wrapText="1"/>
    </xf>
    <xf numFmtId="0" fontId="4" fillId="0" borderId="4" xfId="2" applyNumberFormat="1" applyFont="1" applyFill="1" applyBorder="1" applyAlignment="1">
      <alignment horizontal="center" wrapText="1"/>
    </xf>
    <xf numFmtId="44" fontId="4" fillId="0" borderId="4" xfId="2" applyFont="1" applyFill="1" applyBorder="1" applyAlignment="1">
      <alignment horizontal="left" wrapText="1"/>
    </xf>
    <xf numFmtId="0" fontId="4" fillId="0" borderId="4" xfId="1" applyNumberFormat="1" applyFont="1" applyFill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10" fontId="0" fillId="0" borderId="5" xfId="3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/>
    </xf>
    <xf numFmtId="44" fontId="2" fillId="0" borderId="1" xfId="2" applyFont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9" fontId="0" fillId="0" borderId="0" xfId="3" applyFont="1"/>
    <xf numFmtId="0" fontId="2" fillId="0" borderId="0" xfId="0" applyFont="1" applyBorder="1" applyAlignment="1">
      <alignment horizontal="left" vertical="center"/>
    </xf>
    <xf numFmtId="0" fontId="0" fillId="0" borderId="0" xfId="0" applyFont="1" applyFill="1"/>
    <xf numFmtId="0" fontId="0" fillId="0" borderId="1" xfId="0" applyFont="1" applyFill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8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2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3" fillId="0" borderId="15" xfId="0" applyNumberFormat="1" applyFont="1" applyFill="1" applyBorder="1" applyAlignment="1">
      <alignment horizontal="left" wrapText="1"/>
    </xf>
    <xf numFmtId="0" fontId="3" fillId="0" borderId="15" xfId="0" applyNumberFormat="1" applyFont="1" applyFill="1" applyBorder="1" applyAlignment="1">
      <alignment wrapText="1"/>
    </xf>
    <xf numFmtId="0" fontId="3" fillId="0" borderId="6" xfId="0" applyNumberFormat="1" applyFont="1" applyFill="1" applyBorder="1" applyAlignment="1">
      <alignment wrapText="1"/>
    </xf>
    <xf numFmtId="0" fontId="2" fillId="0" borderId="5" xfId="0" applyNumberFormat="1" applyFont="1" applyBorder="1" applyAlignment="1">
      <alignment horizontal="center" wrapText="1"/>
    </xf>
    <xf numFmtId="164" fontId="2" fillId="0" borderId="5" xfId="1" applyNumberFormat="1" applyFont="1" applyBorder="1" applyAlignment="1">
      <alignment horizontal="center" wrapText="1"/>
    </xf>
    <xf numFmtId="0" fontId="2" fillId="0" borderId="5" xfId="2" applyNumberFormat="1" applyFont="1" applyBorder="1" applyAlignment="1">
      <alignment horizontal="center" wrapText="1"/>
    </xf>
    <xf numFmtId="44" fontId="2" fillId="0" borderId="5" xfId="2" applyNumberFormat="1" applyFont="1" applyBorder="1" applyAlignment="1">
      <alignment horizontal="center" wrapText="1"/>
    </xf>
    <xf numFmtId="0" fontId="2" fillId="0" borderId="5" xfId="1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wrapText="1"/>
    </xf>
    <xf numFmtId="0" fontId="5" fillId="0" borderId="18" xfId="0" applyNumberFormat="1" applyFont="1" applyFill="1" applyBorder="1" applyAlignment="1">
      <alignment wrapText="1"/>
    </xf>
    <xf numFmtId="0" fontId="5" fillId="0" borderId="19" xfId="0" applyNumberFormat="1" applyFont="1" applyFill="1" applyBorder="1" applyAlignment="1">
      <alignment wrapText="1"/>
    </xf>
    <xf numFmtId="0" fontId="5" fillId="0" borderId="19" xfId="0" applyNumberFormat="1" applyFont="1" applyFill="1" applyBorder="1" applyAlignment="1">
      <alignment horizontal="left" wrapText="1"/>
    </xf>
    <xf numFmtId="0" fontId="5" fillId="0" borderId="19" xfId="0" applyNumberFormat="1" applyFont="1" applyFill="1" applyBorder="1" applyAlignment="1">
      <alignment horizontal="center" wrapText="1"/>
    </xf>
    <xf numFmtId="164" fontId="5" fillId="0" borderId="19" xfId="1" applyNumberFormat="1" applyFont="1" applyFill="1" applyBorder="1" applyAlignment="1">
      <alignment horizontal="center" wrapText="1"/>
    </xf>
    <xf numFmtId="0" fontId="5" fillId="0" borderId="19" xfId="2" applyNumberFormat="1" applyFont="1" applyFill="1" applyBorder="1" applyAlignment="1">
      <alignment horizontal="center" wrapText="1"/>
    </xf>
    <xf numFmtId="44" fontId="5" fillId="0" borderId="19" xfId="2" applyFont="1" applyFill="1" applyBorder="1" applyAlignment="1">
      <alignment horizontal="left" wrapText="1"/>
    </xf>
    <xf numFmtId="44" fontId="5" fillId="0" borderId="19" xfId="2" applyNumberFormat="1" applyFont="1" applyFill="1" applyBorder="1" applyAlignment="1">
      <alignment horizontal="left" wrapText="1"/>
    </xf>
    <xf numFmtId="0" fontId="5" fillId="0" borderId="19" xfId="1" applyNumberFormat="1" applyFont="1" applyFill="1" applyBorder="1" applyAlignment="1">
      <alignment horizontal="center" wrapText="1"/>
    </xf>
    <xf numFmtId="0" fontId="5" fillId="0" borderId="20" xfId="0" applyNumberFormat="1" applyFont="1" applyFill="1" applyBorder="1" applyAlignment="1">
      <alignment horizontal="left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double">
          <color indexed="64"/>
        </bottom>
        <vertical/>
        <horizontal/>
      </border>
    </dxf>
    <dxf>
      <border outline="0">
        <bottom style="thin">
          <color auto="1"/>
        </bottom>
      </border>
    </dxf>
    <dxf>
      <border outline="0">
        <right style="thin">
          <color auto="1"/>
        </right>
        <top style="thin">
          <color indexed="64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2:Q22" totalsRowShown="0" headerRowDxfId="0" headerRowBorderDxfId="13" tableBorderDxfId="14" headerRowCellStyle="Currency">
  <tableColumns count="17">
    <tableColumn id="1" name="College" dataDxfId="12"/>
    <tableColumn id="2" name="Department" dataDxfId="11"/>
    <tableColumn id="3" name="Course/Section/Recitation" dataDxfId="10"/>
    <tableColumn id="4" name="Capacity " dataDxfId="9"/>
    <tableColumn id="5" name="Credits" dataDxfId="8"/>
    <tableColumn id="6" name="SCHs" dataDxfId="7" dataCellStyle="Comma"/>
    <tableColumn id="7" name="Department Room" dataDxfId="6"/>
    <tableColumn id="8" name="4:00-8:00 Time Block" dataDxfId="5"/>
    <tableColumn id="9" name="Senior Course"/>
    <tableColumn id="10" name="AUCC"/>
    <tableColumn id="11" name="First Year"/>
    <tableColumn id="12" name="Employee Type* "/>
    <tableColumn id="13" name="Salary/Stipend Cost" dataDxfId="4" dataCellStyle="Currency"/>
    <tableColumn id="14" name="Fringe" dataDxfId="3" dataCellStyle="Currency"/>
    <tableColumn id="15" name="Total Section Cost" dataDxfId="2" dataCellStyle="Currency"/>
    <tableColumn id="16" name="GTA Token Request" dataDxfId="1" dataCellStyle="Comma"/>
    <tableColumn id="17" name="Other Notes or Contex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22"/>
  <sheetViews>
    <sheetView tabSelected="1" zoomScale="85" zoomScaleNormal="85" workbookViewId="0">
      <selection sqref="A1:C1"/>
    </sheetView>
  </sheetViews>
  <sheetFormatPr defaultRowHeight="15" x14ac:dyDescent="0.25"/>
  <cols>
    <col min="1" max="1" width="9.85546875" customWidth="1"/>
    <col min="2" max="2" width="13.85546875" customWidth="1"/>
    <col min="3" max="3" width="26.5703125" customWidth="1"/>
    <col min="4" max="4" width="12.28515625" customWidth="1"/>
    <col min="5" max="5" width="10.5703125" customWidth="1"/>
    <col min="6" max="6" width="9" customWidth="1"/>
    <col min="7" max="7" width="18.7109375" customWidth="1"/>
    <col min="8" max="8" width="20.7109375" customWidth="1"/>
    <col min="9" max="9" width="14.42578125" customWidth="1"/>
    <col min="10" max="10" width="10" customWidth="1"/>
    <col min="11" max="11" width="12.28515625" customWidth="1"/>
    <col min="12" max="12" width="18.85546875" customWidth="1"/>
    <col min="13" max="13" width="20.5703125" customWidth="1"/>
    <col min="14" max="14" width="14.85546875" customWidth="1"/>
    <col min="15" max="15" width="19" customWidth="1"/>
    <col min="16" max="16" width="21.28515625" customWidth="1"/>
    <col min="17" max="17" width="78.5703125" customWidth="1"/>
  </cols>
  <sheetData>
    <row r="1" spans="1:265" s="26" customFormat="1" ht="15.75" thickBot="1" x14ac:dyDescent="0.3">
      <c r="A1" s="48" t="s">
        <v>38</v>
      </c>
      <c r="B1" s="49"/>
      <c r="C1" s="50"/>
      <c r="D1" s="22" t="s">
        <v>39</v>
      </c>
      <c r="E1" s="23"/>
      <c r="F1" s="51" t="s">
        <v>40</v>
      </c>
      <c r="G1" s="52"/>
      <c r="H1" s="52"/>
      <c r="I1" s="52"/>
      <c r="J1" s="52"/>
      <c r="K1" s="52"/>
      <c r="L1" s="53"/>
      <c r="M1" s="24"/>
      <c r="N1" s="51" t="s">
        <v>41</v>
      </c>
      <c r="O1" s="52"/>
      <c r="P1" s="53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5"/>
      <c r="ET1" s="25"/>
      <c r="EU1" s="25"/>
      <c r="EV1" s="25"/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  <c r="FL1" s="25"/>
      <c r="FM1" s="25"/>
      <c r="FN1" s="25"/>
      <c r="FO1" s="25"/>
      <c r="FP1" s="25"/>
      <c r="FQ1" s="25"/>
      <c r="FR1" s="25"/>
      <c r="FS1" s="25"/>
      <c r="FT1" s="25"/>
      <c r="FU1" s="25"/>
      <c r="FV1" s="25"/>
      <c r="FW1" s="25"/>
      <c r="FX1" s="25"/>
      <c r="FY1" s="25"/>
      <c r="FZ1" s="25"/>
      <c r="GA1" s="25"/>
      <c r="GB1" s="25"/>
      <c r="GC1" s="25"/>
      <c r="GD1" s="25"/>
      <c r="GE1" s="25"/>
      <c r="GF1" s="25"/>
      <c r="GG1" s="25"/>
      <c r="GH1" s="25"/>
      <c r="GI1" s="25"/>
      <c r="GJ1" s="25"/>
      <c r="GK1" s="25"/>
      <c r="GL1" s="25"/>
      <c r="GM1" s="25"/>
      <c r="GN1" s="25"/>
      <c r="GO1" s="25"/>
      <c r="GP1" s="25"/>
      <c r="GQ1" s="25"/>
      <c r="GR1" s="25"/>
      <c r="GS1" s="25"/>
      <c r="GT1" s="25"/>
      <c r="GU1" s="25"/>
      <c r="GV1" s="25"/>
      <c r="GW1" s="25"/>
      <c r="GX1" s="25"/>
      <c r="GY1" s="25"/>
      <c r="GZ1" s="25"/>
      <c r="HA1" s="25"/>
      <c r="HB1" s="25"/>
      <c r="HC1" s="25"/>
      <c r="HD1" s="25"/>
      <c r="HE1" s="25"/>
      <c r="HF1" s="25"/>
      <c r="HG1" s="25"/>
      <c r="HH1" s="25"/>
      <c r="HI1" s="25"/>
      <c r="HJ1" s="25"/>
      <c r="HK1" s="25"/>
      <c r="HL1" s="25"/>
      <c r="HM1" s="25"/>
      <c r="HN1" s="25"/>
      <c r="HO1" s="25"/>
      <c r="HP1" s="25"/>
      <c r="HQ1" s="25"/>
      <c r="HR1" s="25"/>
      <c r="HS1" s="25"/>
      <c r="HT1" s="25"/>
      <c r="HU1" s="25"/>
      <c r="HV1" s="25"/>
      <c r="HW1" s="25"/>
      <c r="HX1" s="25"/>
      <c r="HY1" s="25"/>
      <c r="HZ1" s="25"/>
      <c r="IA1" s="25"/>
      <c r="IB1" s="25"/>
      <c r="IC1" s="25"/>
      <c r="ID1" s="25"/>
      <c r="IE1" s="25"/>
      <c r="IF1" s="25"/>
      <c r="IG1" s="25"/>
      <c r="IH1" s="25"/>
      <c r="II1" s="25"/>
      <c r="IJ1" s="25"/>
      <c r="IK1" s="25"/>
      <c r="IL1" s="25"/>
      <c r="IM1" s="25"/>
      <c r="IN1" s="25"/>
      <c r="IO1" s="25"/>
      <c r="IP1" s="25"/>
      <c r="IQ1" s="25"/>
      <c r="IR1" s="25"/>
      <c r="IS1" s="25"/>
      <c r="IT1" s="25"/>
      <c r="IU1" s="25"/>
      <c r="IV1" s="25"/>
      <c r="IW1" s="25"/>
      <c r="IX1" s="25"/>
      <c r="IY1" s="25"/>
      <c r="IZ1" s="25"/>
      <c r="JA1" s="25"/>
      <c r="JB1" s="25"/>
      <c r="JC1" s="25"/>
      <c r="JD1" s="25"/>
      <c r="JE1" s="25"/>
    </row>
    <row r="2" spans="1:265" s="26" customFormat="1" ht="15.75" thickTop="1" x14ac:dyDescent="0.25">
      <c r="A2" s="54" t="s">
        <v>42</v>
      </c>
      <c r="B2" s="55"/>
      <c r="C2" s="56"/>
      <c r="D2" s="27">
        <v>1</v>
      </c>
      <c r="E2" s="23"/>
      <c r="F2" s="57" t="s">
        <v>43</v>
      </c>
      <c r="G2" s="58"/>
      <c r="H2" s="58"/>
      <c r="I2" s="58"/>
      <c r="J2" s="58"/>
      <c r="K2" s="58"/>
      <c r="L2" s="59"/>
      <c r="M2" s="28"/>
      <c r="N2" s="57" t="s">
        <v>44</v>
      </c>
      <c r="O2" s="59"/>
      <c r="P2" s="29">
        <v>0.26700000000000002</v>
      </c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</row>
    <row r="3" spans="1:265" s="26" customFormat="1" x14ac:dyDescent="0.25">
      <c r="A3" s="43" t="s">
        <v>45</v>
      </c>
      <c r="B3" s="44"/>
      <c r="C3" s="45"/>
      <c r="D3" s="30">
        <f>E15+E16+E17+E19+E14</f>
        <v>18</v>
      </c>
      <c r="E3" s="23"/>
      <c r="F3" s="41" t="s">
        <v>46</v>
      </c>
      <c r="G3" s="47"/>
      <c r="H3" s="47"/>
      <c r="I3" s="47"/>
      <c r="J3" s="47"/>
      <c r="K3" s="47"/>
      <c r="L3" s="42"/>
      <c r="M3" s="28"/>
      <c r="N3" s="41" t="s">
        <v>47</v>
      </c>
      <c r="O3" s="42"/>
      <c r="P3" s="31">
        <v>0.48199999999999998</v>
      </c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</row>
    <row r="4" spans="1:265" s="26" customFormat="1" x14ac:dyDescent="0.25">
      <c r="A4" s="43" t="s">
        <v>48</v>
      </c>
      <c r="B4" s="44"/>
      <c r="C4" s="45"/>
      <c r="D4" s="30">
        <v>6</v>
      </c>
      <c r="E4" s="23"/>
      <c r="F4" s="46" t="s">
        <v>49</v>
      </c>
      <c r="G4" s="46"/>
      <c r="H4" s="46"/>
      <c r="I4" s="46"/>
      <c r="J4" s="46"/>
      <c r="K4" s="46"/>
      <c r="L4" s="46"/>
      <c r="M4" s="28"/>
      <c r="N4" s="41" t="s">
        <v>50</v>
      </c>
      <c r="O4" s="42"/>
      <c r="P4" s="31">
        <v>2E-3</v>
      </c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</row>
    <row r="5" spans="1:265" s="26" customFormat="1" x14ac:dyDescent="0.25">
      <c r="A5" s="43" t="s">
        <v>51</v>
      </c>
      <c r="B5" s="44"/>
      <c r="C5" s="45"/>
      <c r="D5" s="30">
        <v>6</v>
      </c>
      <c r="E5" s="23"/>
      <c r="F5" s="46" t="s">
        <v>52</v>
      </c>
      <c r="G5" s="46"/>
      <c r="H5" s="46"/>
      <c r="I5" s="46"/>
      <c r="J5" s="46"/>
      <c r="K5" s="46"/>
      <c r="L5" s="46"/>
      <c r="M5" s="28"/>
      <c r="N5" s="41" t="s">
        <v>53</v>
      </c>
      <c r="O5" s="42"/>
      <c r="P5" s="31">
        <v>0.25900000000000001</v>
      </c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</row>
    <row r="6" spans="1:265" s="26" customFormat="1" x14ac:dyDescent="0.25">
      <c r="A6" s="43" t="s">
        <v>54</v>
      </c>
      <c r="B6" s="44"/>
      <c r="C6" s="45"/>
      <c r="D6" s="32">
        <f>O22</f>
        <v>106571.75000000001</v>
      </c>
      <c r="E6" s="33"/>
      <c r="F6" s="40" t="s">
        <v>55</v>
      </c>
      <c r="G6" s="40"/>
      <c r="H6" s="40"/>
      <c r="I6" s="40"/>
      <c r="J6" s="40"/>
      <c r="K6" s="40"/>
      <c r="L6" s="40"/>
      <c r="M6" s="28"/>
      <c r="N6" s="41" t="s">
        <v>56</v>
      </c>
      <c r="O6" s="42"/>
      <c r="P6" s="31">
        <v>0.1</v>
      </c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</row>
    <row r="7" spans="1:265" s="26" customFormat="1" x14ac:dyDescent="0.25">
      <c r="A7" s="34"/>
      <c r="B7" s="34"/>
      <c r="C7" s="34"/>
      <c r="D7" s="35"/>
      <c r="E7" s="33"/>
      <c r="F7" s="40" t="s">
        <v>57</v>
      </c>
      <c r="G7" s="40"/>
      <c r="H7" s="40"/>
      <c r="I7" s="40"/>
      <c r="J7" s="40"/>
      <c r="K7" s="40"/>
      <c r="L7" s="40"/>
      <c r="M7" s="28"/>
      <c r="N7" s="41" t="s">
        <v>58</v>
      </c>
      <c r="O7" s="42"/>
      <c r="P7" s="31">
        <v>0.13</v>
      </c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</row>
    <row r="8" spans="1:265" s="26" customFormat="1" x14ac:dyDescent="0.25">
      <c r="A8" s="36"/>
      <c r="B8" s="36"/>
      <c r="C8" s="36"/>
      <c r="D8" s="35"/>
      <c r="E8" s="33"/>
      <c r="F8" s="40" t="s">
        <v>59</v>
      </c>
      <c r="G8" s="40"/>
      <c r="H8" s="40"/>
      <c r="I8" s="40"/>
      <c r="J8" s="40"/>
      <c r="K8" s="40"/>
      <c r="L8" s="40"/>
      <c r="M8" s="28"/>
      <c r="N8" s="41" t="s">
        <v>60</v>
      </c>
      <c r="O8" s="42"/>
      <c r="P8" s="31">
        <v>0.13</v>
      </c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</row>
    <row r="9" spans="1:265" s="26" customFormat="1" x14ac:dyDescent="0.25">
      <c r="D9" s="23"/>
      <c r="E9" s="33"/>
      <c r="F9" s="40" t="s">
        <v>61</v>
      </c>
      <c r="G9" s="40"/>
      <c r="H9" s="40"/>
      <c r="I9" s="40"/>
      <c r="J9" s="40"/>
      <c r="K9" s="40"/>
      <c r="L9" s="40"/>
      <c r="M9" s="28"/>
      <c r="N9" s="37"/>
      <c r="O9" s="37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</row>
    <row r="10" spans="1:265" s="26" customFormat="1" x14ac:dyDescent="0.25">
      <c r="D10" s="23"/>
      <c r="E10" s="33"/>
      <c r="F10" s="40" t="s">
        <v>62</v>
      </c>
      <c r="G10" s="40"/>
      <c r="H10" s="40"/>
      <c r="I10" s="40"/>
      <c r="J10" s="40"/>
      <c r="K10" s="40"/>
      <c r="L10" s="40"/>
      <c r="M10" s="28"/>
      <c r="N10" s="28"/>
      <c r="O10" s="28"/>
      <c r="P10" s="37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</row>
    <row r="11" spans="1:265" s="26" customFormat="1" x14ac:dyDescent="0.25">
      <c r="A11" s="38"/>
      <c r="B11" s="36"/>
      <c r="C11" s="36"/>
      <c r="D11" s="35"/>
      <c r="E11" s="33"/>
      <c r="F11" s="39"/>
      <c r="G11" s="39"/>
      <c r="H11" s="39"/>
      <c r="I11" s="39"/>
      <c r="J11" s="39"/>
      <c r="K11" s="39"/>
      <c r="L11" s="39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</row>
    <row r="12" spans="1:265" ht="30" x14ac:dyDescent="0.25">
      <c r="A12" s="63" t="s">
        <v>0</v>
      </c>
      <c r="B12" s="63" t="s">
        <v>1</v>
      </c>
      <c r="C12" s="63" t="s">
        <v>2</v>
      </c>
      <c r="D12" s="63" t="s">
        <v>3</v>
      </c>
      <c r="E12" s="63" t="s">
        <v>4</v>
      </c>
      <c r="F12" s="64" t="s">
        <v>5</v>
      </c>
      <c r="G12" s="63" t="s">
        <v>6</v>
      </c>
      <c r="H12" s="65" t="s">
        <v>7</v>
      </c>
      <c r="I12" s="65" t="s">
        <v>8</v>
      </c>
      <c r="J12" s="65" t="s">
        <v>9</v>
      </c>
      <c r="K12" s="65" t="s">
        <v>10</v>
      </c>
      <c r="L12" s="65" t="s">
        <v>11</v>
      </c>
      <c r="M12" s="66" t="s">
        <v>12</v>
      </c>
      <c r="N12" s="66" t="s">
        <v>13</v>
      </c>
      <c r="O12" s="66" t="s">
        <v>14</v>
      </c>
      <c r="P12" s="67" t="s">
        <v>15</v>
      </c>
      <c r="Q12" s="68" t="s">
        <v>16</v>
      </c>
    </row>
    <row r="13" spans="1:265" x14ac:dyDescent="0.25">
      <c r="A13" s="1" t="s">
        <v>17</v>
      </c>
      <c r="B13" s="2" t="s">
        <v>18</v>
      </c>
      <c r="C13" s="3">
        <v>302</v>
      </c>
      <c r="D13" s="4">
        <v>240</v>
      </c>
      <c r="E13" s="4">
        <v>2</v>
      </c>
      <c r="F13" s="5">
        <v>480</v>
      </c>
      <c r="G13" s="4" t="s">
        <v>19</v>
      </c>
      <c r="H13" s="4" t="s">
        <v>20</v>
      </c>
      <c r="I13" s="4" t="s">
        <v>19</v>
      </c>
      <c r="J13" s="4" t="s">
        <v>20</v>
      </c>
      <c r="K13" s="4" t="s">
        <v>20</v>
      </c>
      <c r="L13" s="4" t="s">
        <v>21</v>
      </c>
      <c r="M13" s="6">
        <v>19376</v>
      </c>
      <c r="N13" s="7">
        <v>1938</v>
      </c>
      <c r="O13" s="8">
        <f t="shared" ref="O13:O21" si="0">SUM(M13:N13)</f>
        <v>21314</v>
      </c>
      <c r="P13" s="9">
        <v>2</v>
      </c>
      <c r="Q13" s="60" t="s">
        <v>22</v>
      </c>
    </row>
    <row r="14" spans="1:265" x14ac:dyDescent="0.25">
      <c r="A14" s="1" t="s">
        <v>17</v>
      </c>
      <c r="B14" s="2" t="s">
        <v>18</v>
      </c>
      <c r="C14" s="3">
        <v>345</v>
      </c>
      <c r="D14" s="4">
        <v>70</v>
      </c>
      <c r="E14" s="4">
        <v>4</v>
      </c>
      <c r="F14" s="5">
        <v>280</v>
      </c>
      <c r="G14" s="4" t="s">
        <v>19</v>
      </c>
      <c r="H14" s="4" t="s">
        <v>20</v>
      </c>
      <c r="I14" s="4" t="s">
        <v>19</v>
      </c>
      <c r="J14" s="4" t="s">
        <v>20</v>
      </c>
      <c r="K14" s="4" t="s">
        <v>20</v>
      </c>
      <c r="L14" s="4" t="s">
        <v>21</v>
      </c>
      <c r="M14" s="6">
        <v>9688</v>
      </c>
      <c r="N14" s="7">
        <v>969</v>
      </c>
      <c r="O14" s="8">
        <f t="shared" si="0"/>
        <v>10657</v>
      </c>
      <c r="P14" s="9">
        <v>1</v>
      </c>
      <c r="Q14" s="60" t="s">
        <v>23</v>
      </c>
    </row>
    <row r="15" spans="1:265" x14ac:dyDescent="0.25">
      <c r="A15" s="1" t="s">
        <v>17</v>
      </c>
      <c r="B15" s="3" t="s">
        <v>18</v>
      </c>
      <c r="C15" s="3" t="s">
        <v>24</v>
      </c>
      <c r="D15" s="4">
        <v>600</v>
      </c>
      <c r="E15" s="4">
        <v>4</v>
      </c>
      <c r="F15" s="5">
        <v>2400</v>
      </c>
      <c r="G15" s="4" t="s">
        <v>20</v>
      </c>
      <c r="H15" s="4" t="s">
        <v>20</v>
      </c>
      <c r="I15" s="10" t="s">
        <v>19</v>
      </c>
      <c r="J15" s="10" t="s">
        <v>20</v>
      </c>
      <c r="K15" s="11" t="s">
        <v>20</v>
      </c>
      <c r="L15" s="10" t="s">
        <v>21</v>
      </c>
      <c r="M15" s="8">
        <v>9688</v>
      </c>
      <c r="N15" s="12">
        <v>969</v>
      </c>
      <c r="O15" s="8">
        <f t="shared" si="0"/>
        <v>10657</v>
      </c>
      <c r="P15" s="9">
        <v>1</v>
      </c>
      <c r="Q15" s="60" t="s">
        <v>25</v>
      </c>
    </row>
    <row r="16" spans="1:265" x14ac:dyDescent="0.25">
      <c r="A16" s="1" t="s">
        <v>17</v>
      </c>
      <c r="B16" s="3" t="s">
        <v>18</v>
      </c>
      <c r="C16" s="3" t="s">
        <v>26</v>
      </c>
      <c r="D16" s="4">
        <v>300</v>
      </c>
      <c r="E16" s="4">
        <v>4</v>
      </c>
      <c r="F16" s="5">
        <v>1200</v>
      </c>
      <c r="G16" s="4" t="s">
        <v>19</v>
      </c>
      <c r="H16" s="4" t="s">
        <v>20</v>
      </c>
      <c r="I16" s="10" t="s">
        <v>19</v>
      </c>
      <c r="J16" s="10" t="s">
        <v>20</v>
      </c>
      <c r="K16" s="11" t="s">
        <v>20</v>
      </c>
      <c r="L16" s="10" t="s">
        <v>21</v>
      </c>
      <c r="M16" s="8">
        <v>9688</v>
      </c>
      <c r="N16" s="12">
        <v>969</v>
      </c>
      <c r="O16" s="8">
        <f t="shared" si="0"/>
        <v>10657</v>
      </c>
      <c r="P16" s="9">
        <v>1</v>
      </c>
      <c r="Q16" s="60" t="s">
        <v>27</v>
      </c>
    </row>
    <row r="17" spans="1:17" ht="30" x14ac:dyDescent="0.25">
      <c r="A17" s="1" t="s">
        <v>17</v>
      </c>
      <c r="B17" s="3" t="s">
        <v>28</v>
      </c>
      <c r="C17" s="3">
        <v>446</v>
      </c>
      <c r="D17" s="4" t="s">
        <v>29</v>
      </c>
      <c r="E17" s="4">
        <v>3</v>
      </c>
      <c r="F17" s="5">
        <v>255</v>
      </c>
      <c r="G17" s="4" t="s">
        <v>20</v>
      </c>
      <c r="H17" s="4" t="s">
        <v>30</v>
      </c>
      <c r="I17" s="10" t="s">
        <v>19</v>
      </c>
      <c r="J17" s="10"/>
      <c r="K17" s="10"/>
      <c r="L17" s="10" t="s">
        <v>21</v>
      </c>
      <c r="M17" s="8">
        <v>9688.5</v>
      </c>
      <c r="N17" s="13">
        <v>968.85</v>
      </c>
      <c r="O17" s="8">
        <f t="shared" si="0"/>
        <v>10657.35</v>
      </c>
      <c r="P17" s="9">
        <v>1</v>
      </c>
      <c r="Q17" s="60"/>
    </row>
    <row r="18" spans="1:17" ht="30" x14ac:dyDescent="0.25">
      <c r="A18" s="1" t="s">
        <v>17</v>
      </c>
      <c r="B18" s="2" t="s">
        <v>28</v>
      </c>
      <c r="C18" s="3">
        <v>520</v>
      </c>
      <c r="D18" s="4">
        <v>60</v>
      </c>
      <c r="E18" s="4">
        <v>3</v>
      </c>
      <c r="F18" s="5">
        <v>180</v>
      </c>
      <c r="G18" s="4" t="s">
        <v>20</v>
      </c>
      <c r="H18" s="4" t="s">
        <v>30</v>
      </c>
      <c r="I18" s="4" t="s">
        <v>20</v>
      </c>
      <c r="J18" s="4" t="s">
        <v>20</v>
      </c>
      <c r="K18" s="4" t="s">
        <v>20</v>
      </c>
      <c r="L18" s="4" t="s">
        <v>21</v>
      </c>
      <c r="M18" s="8">
        <v>9688.5</v>
      </c>
      <c r="N18" s="13">
        <v>968.85</v>
      </c>
      <c r="O18" s="8">
        <f t="shared" si="0"/>
        <v>10657.35</v>
      </c>
      <c r="P18" s="9"/>
      <c r="Q18" s="61"/>
    </row>
    <row r="19" spans="1:17" ht="30" x14ac:dyDescent="0.25">
      <c r="A19" s="1" t="s">
        <v>17</v>
      </c>
      <c r="B19" s="2" t="s">
        <v>28</v>
      </c>
      <c r="C19" s="3">
        <v>638</v>
      </c>
      <c r="D19" s="4">
        <v>16</v>
      </c>
      <c r="E19" s="4">
        <v>3</v>
      </c>
      <c r="F19" s="5">
        <v>48</v>
      </c>
      <c r="G19" s="4" t="s">
        <v>31</v>
      </c>
      <c r="H19" s="4" t="s">
        <v>30</v>
      </c>
      <c r="I19" s="4" t="s">
        <v>20</v>
      </c>
      <c r="J19" s="4" t="s">
        <v>20</v>
      </c>
      <c r="K19" s="4" t="s">
        <v>20</v>
      </c>
      <c r="L19" s="4" t="s">
        <v>21</v>
      </c>
      <c r="M19" s="8">
        <v>9688.5</v>
      </c>
      <c r="N19" s="13">
        <v>968.85</v>
      </c>
      <c r="O19" s="8">
        <f t="shared" si="0"/>
        <v>10657.35</v>
      </c>
      <c r="P19" s="9"/>
      <c r="Q19" s="60"/>
    </row>
    <row r="20" spans="1:17" ht="60" x14ac:dyDescent="0.25">
      <c r="A20" s="1" t="s">
        <v>17</v>
      </c>
      <c r="B20" s="3" t="s">
        <v>32</v>
      </c>
      <c r="C20" s="3">
        <v>320</v>
      </c>
      <c r="D20" s="4">
        <v>50</v>
      </c>
      <c r="E20" s="4">
        <v>3</v>
      </c>
      <c r="F20" s="5">
        <v>150</v>
      </c>
      <c r="G20" s="4" t="s">
        <v>20</v>
      </c>
      <c r="H20" s="4"/>
      <c r="I20" s="10" t="s">
        <v>33</v>
      </c>
      <c r="J20" s="10" t="s">
        <v>19</v>
      </c>
      <c r="K20" s="10"/>
      <c r="L20" s="10" t="s">
        <v>21</v>
      </c>
      <c r="M20" s="8">
        <v>9688.5</v>
      </c>
      <c r="N20" s="13">
        <v>968.85</v>
      </c>
      <c r="O20" s="8">
        <f t="shared" si="0"/>
        <v>10657.35</v>
      </c>
      <c r="P20" s="9">
        <v>1</v>
      </c>
      <c r="Q20" s="60"/>
    </row>
    <row r="21" spans="1:17" ht="30.75" thickBot="1" x14ac:dyDescent="0.3">
      <c r="A21" s="14" t="s">
        <v>17</v>
      </c>
      <c r="B21" s="15" t="s">
        <v>34</v>
      </c>
      <c r="C21" s="16" t="s">
        <v>35</v>
      </c>
      <c r="D21" s="17">
        <v>160</v>
      </c>
      <c r="E21" s="17">
        <v>2</v>
      </c>
      <c r="F21" s="18">
        <v>320</v>
      </c>
      <c r="G21" s="17" t="s">
        <v>36</v>
      </c>
      <c r="H21" s="17" t="s">
        <v>20</v>
      </c>
      <c r="I21" s="19" t="s">
        <v>20</v>
      </c>
      <c r="J21" s="19" t="s">
        <v>20</v>
      </c>
      <c r="K21" s="19" t="s">
        <v>20</v>
      </c>
      <c r="L21" s="19" t="s">
        <v>21</v>
      </c>
      <c r="M21" s="20">
        <v>9688.5</v>
      </c>
      <c r="N21" s="20">
        <v>968.85</v>
      </c>
      <c r="O21" s="20">
        <f t="shared" si="0"/>
        <v>10657.35</v>
      </c>
      <c r="P21" s="21">
        <v>1</v>
      </c>
      <c r="Q21" s="62" t="s">
        <v>37</v>
      </c>
    </row>
    <row r="22" spans="1:17" ht="15.75" thickTop="1" x14ac:dyDescent="0.25">
      <c r="A22" s="69"/>
      <c r="B22" s="70"/>
      <c r="C22" s="71"/>
      <c r="D22" s="72"/>
      <c r="E22" s="72"/>
      <c r="F22" s="73">
        <f>SUM(F13:F21)</f>
        <v>5313</v>
      </c>
      <c r="G22" s="72"/>
      <c r="H22" s="72"/>
      <c r="I22" s="74"/>
      <c r="J22" s="74"/>
      <c r="K22" s="74"/>
      <c r="L22" s="74"/>
      <c r="M22" s="75">
        <f>SUM(M13:M21)</f>
        <v>96882.5</v>
      </c>
      <c r="N22" s="75">
        <f>SUM(N13:N21)</f>
        <v>9689.2500000000018</v>
      </c>
      <c r="O22" s="76">
        <f>SUM(O13:O21)</f>
        <v>106571.75000000001</v>
      </c>
      <c r="P22" s="77">
        <v>21</v>
      </c>
      <c r="Q22" s="78"/>
    </row>
  </sheetData>
  <mergeCells count="24">
    <mergeCell ref="A1:C1"/>
    <mergeCell ref="F1:L1"/>
    <mergeCell ref="N1:P1"/>
    <mergeCell ref="A2:C2"/>
    <mergeCell ref="F2:L2"/>
    <mergeCell ref="N2:O2"/>
    <mergeCell ref="A3:C3"/>
    <mergeCell ref="F3:L3"/>
    <mergeCell ref="N3:O3"/>
    <mergeCell ref="A4:C4"/>
    <mergeCell ref="F4:L4"/>
    <mergeCell ref="N4:O4"/>
    <mergeCell ref="F10:L10"/>
    <mergeCell ref="A5:C5"/>
    <mergeCell ref="F5:L5"/>
    <mergeCell ref="N5:O5"/>
    <mergeCell ref="A6:C6"/>
    <mergeCell ref="F6:L6"/>
    <mergeCell ref="N6:O6"/>
    <mergeCell ref="F7:L7"/>
    <mergeCell ref="N7:O7"/>
    <mergeCell ref="F8:L8"/>
    <mergeCell ref="N8:O8"/>
    <mergeCell ref="F9:L9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CEF27D-D35A-4A71-BC3D-7C7DF41381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0A257F-F3B5-49A4-A784-8F79016F7B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B923D3-2ED0-42A9-AB15-102460A69CA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289108d3-b991-46d7-aaa7-a7450468dd31"/>
    <ds:schemaRef ds:uri="660d0c25-c50e-4059-ad27-725ff319676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CVMBS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2021-05-05T17:26:35Z</dcterms:created>
  <dcterms:modified xsi:type="dcterms:W3CDTF">2021-05-05T18:43:42Z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